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45" yWindow="435" windowWidth="7635" windowHeight="8670" tabRatio="798" activeTab="2"/>
  </bookViews>
  <sheets>
    <sheet name="TAPA" sheetId="2" r:id="rId1"/>
    <sheet name="Operador L2" sheetId="3" r:id="rId2"/>
    <sheet name="4-I" sheetId="9" r:id="rId3"/>
    <sheet name="4-R" sheetId="10" r:id="rId4"/>
  </sheets>
  <definedNames>
    <definedName name="_xlnm.Print_Area" localSheetId="2">'4-I'!$B$2:$F$37</definedName>
    <definedName name="_xlnm.Print_Area" localSheetId="3">'4-R'!$B$2:$F$38</definedName>
    <definedName name="_xlnm.Print_Area" localSheetId="1">'Operador L2'!$B$2:$J$31</definedName>
    <definedName name="_xlnm.Print_Area" localSheetId="0">TAPA!$B$4:$J$18</definedName>
    <definedName name="Dias_en_el_mes" localSheetId="2">#REF!</definedName>
    <definedName name="Dias_en_el_mes" localSheetId="3">#REF!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 localSheetId="2">#REF!</definedName>
    <definedName name="Tarifa_Adulta" localSheetId="3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E7" i="10" l="1"/>
  <c r="D7" i="10"/>
  <c r="C7" i="10"/>
  <c r="B7" i="10"/>
  <c r="E7" i="9"/>
  <c r="D7" i="9"/>
  <c r="C7" i="9"/>
  <c r="B7" i="9"/>
  <c r="B2" i="9" l="1"/>
  <c r="B2" i="10"/>
  <c r="I11" i="3"/>
  <c r="B4" i="2" l="1"/>
  <c r="D13" i="3"/>
  <c r="I8" i="3"/>
  <c r="D9" i="3"/>
  <c r="D10" i="3"/>
  <c r="D11" i="3"/>
  <c r="D8" i="3"/>
  <c r="D14" i="3"/>
  <c r="F7" i="10" l="1"/>
  <c r="F7" i="9"/>
  <c r="D11" i="9"/>
  <c r="D11" i="10"/>
  <c r="C4" i="3"/>
</calcChain>
</file>

<file path=xl/sharedStrings.xml><?xml version="1.0" encoding="utf-8"?>
<sst xmlns="http://schemas.openxmlformats.org/spreadsheetml/2006/main" count="142" uniqueCount="83">
  <si>
    <t>X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</si>
  <si>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</si>
  <si>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</si>
  <si>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</si>
  <si>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</si>
  <si>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</si>
  <si>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</si>
  <si>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</si>
  <si>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</si>
  <si>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</si>
  <si>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</si>
  <si>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</si>
  <si>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</si>
  <si>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</si>
  <si>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</si>
  <si>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</si>
  <si>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</si>
  <si>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</si>
  <si>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</si>
  <si>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</si>
  <si>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</si>
  <si>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</si>
  <si>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</si>
  <si>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</si>
  <si>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</si>
  <si>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</si>
  <si>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</si>
  <si>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</si>
  <si>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</si>
  <si>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</si>
  <si>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</si>
  <si>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</si>
  <si>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</si>
  <si>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</si>
  <si>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</si>
  <si>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</si>
  <si>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</si>
  <si>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</si>
  <si>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</si>
  <si>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</si>
  <si>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</si>
  <si>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</si>
  <si>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</si>
  <si>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</si>
  <si>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</si>
  <si>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</si>
  <si>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</si>
  <si>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</si>
  <si>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</si>
  <si>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</si>
  <si>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</si>
  <si>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</si>
  <si>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</si>
  <si>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</si>
  <si>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</si>
  <si>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</si>
  <si>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</si>
  <si>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</si>
  <si>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</si>
  <si>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</si>
  <si>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</si>
  <si>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</si>
  <si>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</si>
  <si>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</si>
  <si>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</si>
  <si>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</si>
  <si>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</si>
  <si>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CASTRO L2</t>
  </si>
  <si>
    <t>INVIERNO</t>
  </si>
  <si>
    <t>JOSE SEPULVEDA</t>
  </si>
  <si>
    <t>L2</t>
  </si>
  <si>
    <t>Julio Orlando Hernández López</t>
  </si>
  <si>
    <t xml:space="preserve">Andrea Hernandez </t>
  </si>
  <si>
    <t>9.444.688-0</t>
  </si>
  <si>
    <t>16.158.948-9</t>
  </si>
  <si>
    <t>SI</t>
  </si>
  <si>
    <t>Regreso</t>
  </si>
  <si>
    <t>alta</t>
  </si>
  <si>
    <t>baja</t>
  </si>
  <si>
    <t>Ida</t>
  </si>
  <si>
    <t>G. Riveros</t>
  </si>
  <si>
    <t>Llau Llao</t>
  </si>
  <si>
    <t>Carolina Rodriguez / Mauricio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</si>
</sst>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/>
    </xf>
    <xf numFmtId="0" fontId="37" fillId="0" borderId="0" xfId="0" applyFont="1"/>
    <xf numFmtId="0" fontId="37" fillId="2" borderId="7" xfId="0" applyFont="1" applyFill="1" applyBorder="1" applyAlignment="1">
      <alignment horizontal="center"/>
    </xf>
    <xf numFmtId="0" fontId="38" fillId="6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9" fillId="2" borderId="7" xfId="0" applyFont="1" applyFill="1" applyBorder="1" applyAlignment="1">
      <alignment horizontal="center"/>
    </xf>
    <xf numFmtId="2" fontId="39" fillId="0" borderId="7" xfId="0" applyNumberFormat="1" applyFont="1" applyFill="1" applyBorder="1" applyAlignment="1">
      <alignment horizontal="center"/>
    </xf>
    <xf numFmtId="0" fontId="40" fillId="6" borderId="7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9" fillId="2" borderId="5" xfId="0" applyFont="1" applyFill="1" applyBorder="1" applyAlignment="1">
      <alignment horizontal="center"/>
    </xf>
    <xf numFmtId="0" fontId="39" fillId="2" borderId="6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37" fillId="2" borderId="5" xfId="0" applyFont="1" applyFill="1" applyBorder="1" applyAlignment="1">
      <alignment horizontal="left"/>
    </xf>
    <xf numFmtId="0" fontId="37" fillId="2" borderId="4" xfId="0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H25" sqref="H2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4" t="str">
        <f>+D12&amp;"_"&amp;D13&amp;"_"&amp;D14&amp;"_"&amp;D15&amp;"_"&amp;I12&amp;"_"&amp;YEAR(D17)&amp;"_"&amp;I13</f>
        <v>POR_X_CASTRO L2_L2_INVIERNO_2018_9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41" t="s">
        <v>2</v>
      </c>
      <c r="C12" s="41"/>
      <c r="D12" s="42" t="s">
        <v>3</v>
      </c>
      <c r="E12" s="42"/>
      <c r="G12" s="41" t="s">
        <v>4</v>
      </c>
      <c r="H12" s="41"/>
      <c r="I12" s="42" t="s">
        <v>68</v>
      </c>
      <c r="J12" s="42"/>
    </row>
    <row r="13" spans="1:10" x14ac:dyDescent="0.3">
      <c r="B13" s="41" t="s">
        <v>5</v>
      </c>
      <c r="C13" s="41"/>
      <c r="D13" s="42" t="s">
        <v>0</v>
      </c>
      <c r="E13" s="42"/>
      <c r="G13" s="41" t="s">
        <v>6</v>
      </c>
      <c r="H13" s="41"/>
      <c r="I13" s="42">
        <v>9</v>
      </c>
      <c r="J13" s="42"/>
    </row>
    <row r="14" spans="1:10" x14ac:dyDescent="0.3">
      <c r="B14" s="41" t="s">
        <v>7</v>
      </c>
      <c r="C14" s="41"/>
      <c r="D14" s="42" t="s">
        <v>67</v>
      </c>
      <c r="E14" s="42"/>
    </row>
    <row r="15" spans="1:10" x14ac:dyDescent="0.3">
      <c r="B15" s="41" t="s">
        <v>8</v>
      </c>
      <c r="C15" s="41"/>
      <c r="D15" s="43" t="s">
        <v>70</v>
      </c>
      <c r="E15" s="43"/>
    </row>
    <row r="16" spans="1:10" x14ac:dyDescent="0.3">
      <c r="B16" s="8"/>
      <c r="C16" s="8"/>
    </row>
    <row r="17" spans="2:10" x14ac:dyDescent="0.3">
      <c r="B17" s="41" t="s">
        <v>9</v>
      </c>
      <c r="C17" s="41"/>
      <c r="D17" s="9">
        <v>43317</v>
      </c>
      <c r="F17" s="10" t="s">
        <v>10</v>
      </c>
      <c r="G17" s="40" t="s">
        <v>69</v>
      </c>
      <c r="H17" s="40"/>
      <c r="I17" s="40"/>
      <c r="J17" s="40"/>
    </row>
    <row r="18" spans="2:10" x14ac:dyDescent="0.3">
      <c r="B18" s="41" t="s">
        <v>11</v>
      </c>
      <c r="C18" s="41"/>
      <c r="D18" s="9">
        <v>43317</v>
      </c>
      <c r="F18" s="10" t="s">
        <v>12</v>
      </c>
      <c r="G18" s="40" t="s">
        <v>82</v>
      </c>
      <c r="H18" s="40"/>
      <c r="I18" s="40"/>
      <c r="J18" s="40"/>
    </row>
    <row r="22" spans="2:10" x14ac:dyDescent="0.3">
      <c r="F22" s="11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topLeftCell="A4" zoomScale="70" zoomScaleNormal="70" workbookViewId="0">
      <selection activeCell="E38" sqref="E38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47" t="s">
        <v>13</v>
      </c>
      <c r="C2" s="47"/>
      <c r="D2" s="47"/>
      <c r="E2" s="47"/>
      <c r="F2" s="47"/>
      <c r="G2" s="47"/>
      <c r="H2" s="47"/>
      <c r="I2" s="47"/>
      <c r="J2" s="47"/>
    </row>
    <row r="4" spans="1:10" s="2" customFormat="1" ht="18.75" x14ac:dyDescent="0.3">
      <c r="A4" s="12"/>
      <c r="B4" s="13" t="s">
        <v>14</v>
      </c>
      <c r="C4" s="48" t="str">
        <f>+D8&amp;"_"&amp;D9&amp;"_"&amp;D10&amp;"_"&amp;D11&amp;"_"&amp;I8&amp;"_"&amp;YEAR(D13)&amp;"_"&amp;I11</f>
        <v>POR_X_CASTRO L2_L2_INVIERNO_2018_9</v>
      </c>
      <c r="D4" s="48"/>
      <c r="E4" s="48"/>
      <c r="F4" s="48"/>
      <c r="G4" s="48"/>
      <c r="H4" s="48"/>
      <c r="I4" s="48"/>
      <c r="J4" s="48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41" t="s">
        <v>2</v>
      </c>
      <c r="C8" s="41"/>
      <c r="D8" s="49" t="str">
        <f>+TAPA!D12</f>
        <v>POR</v>
      </c>
      <c r="E8" s="49"/>
      <c r="F8" s="16"/>
      <c r="G8" s="41" t="s">
        <v>4</v>
      </c>
      <c r="H8" s="41"/>
      <c r="I8" s="50" t="str">
        <f>+TAPA!I12</f>
        <v>INVIERNO</v>
      </c>
      <c r="J8" s="51"/>
    </row>
    <row r="9" spans="1:10" x14ac:dyDescent="0.3">
      <c r="B9" s="41" t="s">
        <v>5</v>
      </c>
      <c r="C9" s="41"/>
      <c r="D9" s="49" t="str">
        <f>+TAPA!D13</f>
        <v>X</v>
      </c>
      <c r="E9" s="49"/>
      <c r="F9" s="16"/>
      <c r="G9" s="41" t="s">
        <v>16</v>
      </c>
      <c r="H9" s="41"/>
      <c r="I9" s="50"/>
      <c r="J9" s="51"/>
    </row>
    <row r="10" spans="1:10" x14ac:dyDescent="0.3">
      <c r="B10" s="41" t="s">
        <v>7</v>
      </c>
      <c r="C10" s="41"/>
      <c r="D10" s="49" t="str">
        <f>+TAPA!D14</f>
        <v>CASTRO L2</v>
      </c>
      <c r="E10" s="49"/>
      <c r="F10" s="16"/>
      <c r="G10" s="41" t="s">
        <v>17</v>
      </c>
      <c r="H10" s="41"/>
      <c r="I10" s="50"/>
      <c r="J10" s="51"/>
    </row>
    <row r="11" spans="1:10" x14ac:dyDescent="0.3">
      <c r="B11" s="41" t="s">
        <v>8</v>
      </c>
      <c r="C11" s="41"/>
      <c r="D11" s="49" t="str">
        <f>+TAPA!D15</f>
        <v>L2</v>
      </c>
      <c r="E11" s="49"/>
      <c r="F11" s="16"/>
      <c r="G11" s="41" t="s">
        <v>6</v>
      </c>
      <c r="H11" s="41"/>
      <c r="I11" s="50">
        <f>+TAPA!I13</f>
        <v>9</v>
      </c>
      <c r="J11" s="5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9</v>
      </c>
      <c r="C13" s="41"/>
      <c r="D13" s="9">
        <f>+TAPA!D17</f>
        <v>43317</v>
      </c>
      <c r="E13" s="16"/>
      <c r="F13" s="16"/>
    </row>
    <row r="14" spans="1:10" x14ac:dyDescent="0.3">
      <c r="B14" s="41" t="s">
        <v>11</v>
      </c>
      <c r="C14" s="41"/>
      <c r="D14" s="9">
        <f>+TAPA!D18</f>
        <v>43317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2" t="s">
        <v>19</v>
      </c>
      <c r="C18" s="53"/>
      <c r="D18" s="54" t="s">
        <v>71</v>
      </c>
      <c r="E18" s="55"/>
      <c r="F18" s="55"/>
      <c r="G18" s="56"/>
      <c r="I18" s="7" t="s">
        <v>20</v>
      </c>
      <c r="J18" s="30" t="s">
        <v>73</v>
      </c>
    </row>
    <row r="19" spans="2:10" x14ac:dyDescent="0.3">
      <c r="B19" s="52" t="s">
        <v>21</v>
      </c>
      <c r="C19" s="53"/>
      <c r="D19" s="54">
        <v>400055</v>
      </c>
      <c r="E19" s="55"/>
      <c r="F19" s="55"/>
      <c r="G19" s="56"/>
      <c r="J19" s="31"/>
    </row>
    <row r="20" spans="2:10" x14ac:dyDescent="0.3">
      <c r="B20" s="52" t="s">
        <v>22</v>
      </c>
      <c r="C20" s="53"/>
      <c r="D20" s="54" t="s">
        <v>71</v>
      </c>
      <c r="E20" s="55"/>
      <c r="F20" s="55"/>
      <c r="G20" s="56"/>
      <c r="I20" s="7" t="s">
        <v>20</v>
      </c>
      <c r="J20" s="30" t="s">
        <v>73</v>
      </c>
    </row>
    <row r="21" spans="2:10" x14ac:dyDescent="0.3">
      <c r="B21" s="52" t="s">
        <v>23</v>
      </c>
      <c r="C21" s="53"/>
      <c r="D21" s="57" t="s">
        <v>72</v>
      </c>
      <c r="E21" s="58"/>
      <c r="F21" s="58"/>
      <c r="G21" s="59"/>
      <c r="I21" s="7" t="s">
        <v>20</v>
      </c>
      <c r="J21" s="30" t="s">
        <v>74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15">
        <v>18</v>
      </c>
    </row>
    <row r="26" spans="2:10" x14ac:dyDescent="0.3">
      <c r="B26" s="41" t="s">
        <v>26</v>
      </c>
      <c r="C26" s="41"/>
      <c r="D26" s="15">
        <v>34</v>
      </c>
    </row>
    <row r="27" spans="2:10" x14ac:dyDescent="0.3">
      <c r="B27" s="41" t="s">
        <v>27</v>
      </c>
      <c r="C27" s="41"/>
      <c r="D27" s="15">
        <v>22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7" t="s">
        <v>29</v>
      </c>
      <c r="C31" s="17" t="s">
        <v>30</v>
      </c>
      <c r="D31" s="17" t="s">
        <v>31</v>
      </c>
      <c r="E31" s="60" t="s">
        <v>32</v>
      </c>
      <c r="F31" s="60"/>
      <c r="G31" s="60" t="s">
        <v>33</v>
      </c>
      <c r="H31" s="61"/>
      <c r="I31" s="17" t="s">
        <v>34</v>
      </c>
      <c r="J31" s="17" t="s">
        <v>35</v>
      </c>
    </row>
    <row r="32" spans="2:10" x14ac:dyDescent="0.3">
      <c r="B32" s="36">
        <v>4</v>
      </c>
      <c r="C32" s="36" t="s">
        <v>79</v>
      </c>
      <c r="D32" s="37">
        <v>8.39</v>
      </c>
      <c r="E32" s="45" t="s">
        <v>80</v>
      </c>
      <c r="F32" s="46"/>
      <c r="G32" s="45" t="s">
        <v>81</v>
      </c>
      <c r="H32" s="46"/>
      <c r="I32" s="36">
        <v>28</v>
      </c>
      <c r="J32" s="32" t="s">
        <v>75</v>
      </c>
    </row>
    <row r="33" spans="2:10" x14ac:dyDescent="0.3">
      <c r="B33" s="36">
        <v>4</v>
      </c>
      <c r="C33" s="36" t="s">
        <v>76</v>
      </c>
      <c r="D33" s="37">
        <v>8.73</v>
      </c>
      <c r="E33" s="45" t="s">
        <v>81</v>
      </c>
      <c r="F33" s="46"/>
      <c r="G33" s="45" t="s">
        <v>80</v>
      </c>
      <c r="H33" s="46"/>
      <c r="I33" s="36">
        <v>28</v>
      </c>
      <c r="J33" s="32" t="s">
        <v>75</v>
      </c>
    </row>
  </sheetData>
  <mergeCells count="37">
    <mergeCell ref="B25:C25"/>
    <mergeCell ref="B26:C26"/>
    <mergeCell ref="B27:C27"/>
    <mergeCell ref="G31:H31"/>
    <mergeCell ref="E31:F3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I9:J9"/>
    <mergeCell ref="I10:J10"/>
    <mergeCell ref="I11:J11"/>
    <mergeCell ref="G11:H11"/>
    <mergeCell ref="B20:C20"/>
    <mergeCell ref="D11:E11"/>
    <mergeCell ref="B11:C11"/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</mergeCells>
  <conditionalFormatting sqref="D20:G20">
    <cfRule type="expression" dxfId="15" priority="55">
      <formula>D20=""</formula>
    </cfRule>
  </conditionalFormatting>
  <conditionalFormatting sqref="D19:G19">
    <cfRule type="expression" dxfId="14" priority="56">
      <formula>D19=""</formula>
    </cfRule>
  </conditionalFormatting>
  <conditionalFormatting sqref="D18:G18">
    <cfRule type="expression" dxfId="13" priority="57">
      <formula>D18=""</formula>
    </cfRule>
  </conditionalFormatting>
  <conditionalFormatting sqref="D21:G21">
    <cfRule type="expression" dxfId="12" priority="58">
      <formula>D21=""</formula>
    </cfRule>
  </conditionalFormatting>
  <conditionalFormatting sqref="J20">
    <cfRule type="expression" dxfId="11" priority="52">
      <formula>J20=""</formula>
    </cfRule>
  </conditionalFormatting>
  <conditionalFormatting sqref="J18">
    <cfRule type="expression" dxfId="10" priority="53">
      <formula>J18=""</formula>
    </cfRule>
  </conditionalFormatting>
  <conditionalFormatting sqref="J21">
    <cfRule type="expression" dxfId="9" priority="54">
      <formula>J21=""</formula>
    </cfRule>
  </conditionalFormatting>
  <conditionalFormatting sqref="G33">
    <cfRule type="expression" dxfId="8" priority="4">
      <formula>G33=""</formula>
    </cfRule>
  </conditionalFormatting>
  <conditionalFormatting sqref="E33">
    <cfRule type="expression" dxfId="7" priority="5">
      <formula>E33=""</formula>
    </cfRule>
  </conditionalFormatting>
  <conditionalFormatting sqref="B33:D33">
    <cfRule type="expression" dxfId="6" priority="6">
      <formula>B33=""</formula>
    </cfRule>
  </conditionalFormatting>
  <conditionalFormatting sqref="G32">
    <cfRule type="expression" dxfId="5" priority="7">
      <formula>G32=""</formula>
    </cfRule>
  </conditionalFormatting>
  <conditionalFormatting sqref="E32">
    <cfRule type="expression" dxfId="4" priority="8">
      <formula>E32=""</formula>
    </cfRule>
  </conditionalFormatting>
  <conditionalFormatting sqref="B32:D32">
    <cfRule type="expression" dxfId="3" priority="9">
      <formula>B32=""</formula>
    </cfRule>
  </conditionalFormatting>
  <conditionalFormatting sqref="I32:I33">
    <cfRule type="expression" dxfId="2" priority="3">
      <formula>I32=""</formula>
    </cfRule>
  </conditionalFormatting>
  <conditionalFormatting sqref="J32">
    <cfRule type="expression" dxfId="1" priority="2">
      <formula>J32=""</formula>
    </cfRule>
  </conditionalFormatting>
  <conditionalFormatting sqref="J33">
    <cfRule type="expression" dxfId="0" priority="1">
      <formula>J33=""</formula>
    </cfRule>
  </conditionalFormatting>
  <dataValidations disablePrompts="1"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4" scale="91" orientation="landscape" r:id="rId1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showGridLines="0" tabSelected="1" zoomScale="70" zoomScaleNormal="70" workbookViewId="0">
      <selection activeCell="I18" sqref="I18"/>
    </sheetView>
  </sheetViews>
  <sheetFormatPr baseColWidth="10" defaultRowHeight="15" x14ac:dyDescent="0.25"/>
  <cols>
    <col min="1" max="1" width="4.7109375" customWidth="1"/>
    <col min="2" max="2" width="19.5703125" customWidth="1"/>
    <col min="3" max="3" width="16" bestFit="1" customWidth="1"/>
    <col min="4" max="4" width="22.5703125" bestFit="1" customWidth="1"/>
    <col min="5" max="5" width="17.7109375" bestFit="1" customWidth="1"/>
    <col min="6" max="6" width="19.42578125" customWidth="1"/>
  </cols>
  <sheetData>
    <row r="2" spans="2:6" ht="21" x14ac:dyDescent="0.25">
      <c r="B2" s="62" t="str">
        <f>"PROGRAMA DE OPERACIÓN DEL SERVICIO ("&amp;B7&amp;" - "&amp;C7&amp;")"</f>
        <v>PROGRAMA DE OPERACIÓN DEL SERVICIO (4 - Ida)</v>
      </c>
      <c r="C2" s="62"/>
      <c r="D2" s="62"/>
      <c r="E2" s="62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L2'!B32</f>
        <v>4</v>
      </c>
      <c r="C7" s="19" t="str">
        <f>+'Operador L2'!C32</f>
        <v>Ida</v>
      </c>
      <c r="D7" s="19" t="str">
        <f>+'Operador L2'!E32</f>
        <v>G. Riveros</v>
      </c>
      <c r="E7" s="19" t="str">
        <f>+'Operador L2'!G32</f>
        <v>Llau Llao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3" t="s">
        <v>38</v>
      </c>
      <c r="C11" s="63" t="s">
        <v>39</v>
      </c>
      <c r="D11" s="64">
        <f>+'Operador L2'!D13</f>
        <v>43317</v>
      </c>
      <c r="E11" s="65"/>
    </row>
    <row r="12" spans="2:6" ht="30" x14ac:dyDescent="0.25">
      <c r="B12" s="63"/>
      <c r="C12" s="63"/>
      <c r="D12" s="20" t="s">
        <v>40</v>
      </c>
      <c r="E12" s="20" t="s">
        <v>41</v>
      </c>
    </row>
    <row r="13" spans="2:6" ht="15.75" x14ac:dyDescent="0.25">
      <c r="B13" s="21">
        <v>0</v>
      </c>
      <c r="C13" s="22" t="s">
        <v>42</v>
      </c>
      <c r="D13" s="23"/>
      <c r="E13" s="24"/>
    </row>
    <row r="14" spans="2:6" ht="15.75" x14ac:dyDescent="0.25">
      <c r="B14" s="25">
        <v>1</v>
      </c>
      <c r="C14" s="35" t="s">
        <v>43</v>
      </c>
      <c r="D14" s="26"/>
      <c r="E14" s="27"/>
    </row>
    <row r="15" spans="2:6" ht="15.75" x14ac:dyDescent="0.25">
      <c r="B15" s="21">
        <v>2</v>
      </c>
      <c r="C15" s="22" t="s">
        <v>44</v>
      </c>
      <c r="D15" s="23"/>
      <c r="E15" s="24"/>
    </row>
    <row r="16" spans="2:6" ht="15.75" x14ac:dyDescent="0.25">
      <c r="B16" s="25">
        <v>3</v>
      </c>
      <c r="C16" s="35" t="s">
        <v>45</v>
      </c>
      <c r="D16" s="26"/>
      <c r="E16" s="27"/>
    </row>
    <row r="17" spans="2:5" ht="15.75" x14ac:dyDescent="0.25">
      <c r="B17" s="21">
        <v>4</v>
      </c>
      <c r="C17" s="22" t="s">
        <v>46</v>
      </c>
      <c r="D17" s="23"/>
      <c r="E17" s="24"/>
    </row>
    <row r="18" spans="2:5" ht="15.75" x14ac:dyDescent="0.25">
      <c r="B18" s="25">
        <v>5</v>
      </c>
      <c r="C18" s="35" t="s">
        <v>47</v>
      </c>
      <c r="D18" s="26"/>
      <c r="E18" s="27"/>
    </row>
    <row r="19" spans="2:5" ht="15.75" x14ac:dyDescent="0.25">
      <c r="B19" s="21">
        <v>6</v>
      </c>
      <c r="C19" s="22" t="s">
        <v>48</v>
      </c>
      <c r="D19" s="23"/>
      <c r="E19" s="24"/>
    </row>
    <row r="20" spans="2:5" ht="15.75" x14ac:dyDescent="0.25">
      <c r="B20" s="25">
        <v>7</v>
      </c>
      <c r="C20" s="35" t="s">
        <v>49</v>
      </c>
      <c r="D20" s="33"/>
      <c r="E20" s="33"/>
    </row>
    <row r="21" spans="2:5" ht="15.75" x14ac:dyDescent="0.25">
      <c r="B21" s="21">
        <v>8</v>
      </c>
      <c r="C21" s="22" t="s">
        <v>50</v>
      </c>
      <c r="D21" s="34"/>
      <c r="E21" s="34"/>
    </row>
    <row r="22" spans="2:5" ht="15.75" x14ac:dyDescent="0.25">
      <c r="B22" s="25">
        <v>9</v>
      </c>
      <c r="C22" s="35" t="s">
        <v>51</v>
      </c>
      <c r="D22" s="33"/>
      <c r="E22" s="33"/>
    </row>
    <row r="23" spans="2:5" ht="15.75" x14ac:dyDescent="0.25">
      <c r="B23" s="21">
        <v>10</v>
      </c>
      <c r="C23" s="22" t="s">
        <v>52</v>
      </c>
      <c r="D23" s="34" t="s">
        <v>78</v>
      </c>
      <c r="E23" s="34">
        <v>0</v>
      </c>
    </row>
    <row r="24" spans="2:5" ht="15.75" x14ac:dyDescent="0.25">
      <c r="B24" s="25">
        <v>11</v>
      </c>
      <c r="C24" s="35" t="s">
        <v>53</v>
      </c>
      <c r="D24" s="33" t="s">
        <v>78</v>
      </c>
      <c r="E24" s="33">
        <v>0</v>
      </c>
    </row>
    <row r="25" spans="2:5" ht="15.75" x14ac:dyDescent="0.25">
      <c r="B25" s="21">
        <v>12</v>
      </c>
      <c r="C25" s="22" t="s">
        <v>54</v>
      </c>
      <c r="D25" s="34" t="s">
        <v>77</v>
      </c>
      <c r="E25" s="34">
        <v>0</v>
      </c>
    </row>
    <row r="26" spans="2:5" ht="15.75" x14ac:dyDescent="0.25">
      <c r="B26" s="25">
        <v>13</v>
      </c>
      <c r="C26" s="35" t="s">
        <v>55</v>
      </c>
      <c r="D26" s="33"/>
      <c r="E26" s="33"/>
    </row>
    <row r="27" spans="2:5" ht="15.75" x14ac:dyDescent="0.25">
      <c r="B27" s="21">
        <v>14</v>
      </c>
      <c r="C27" s="22" t="s">
        <v>56</v>
      </c>
      <c r="D27" s="34"/>
      <c r="E27" s="34"/>
    </row>
    <row r="28" spans="2:5" ht="15.75" x14ac:dyDescent="0.25">
      <c r="B28" s="25">
        <v>15</v>
      </c>
      <c r="C28" s="35" t="s">
        <v>57</v>
      </c>
      <c r="D28" s="33"/>
      <c r="E28" s="33"/>
    </row>
    <row r="29" spans="2:5" ht="15.75" x14ac:dyDescent="0.25">
      <c r="B29" s="21">
        <v>16</v>
      </c>
      <c r="C29" s="22" t="s">
        <v>58</v>
      </c>
      <c r="D29" s="34"/>
      <c r="E29" s="34"/>
    </row>
    <row r="30" spans="2:5" ht="15.75" x14ac:dyDescent="0.25">
      <c r="B30" s="25">
        <v>17</v>
      </c>
      <c r="C30" s="35" t="s">
        <v>59</v>
      </c>
      <c r="D30" s="38"/>
      <c r="E30" s="33"/>
    </row>
    <row r="31" spans="2:5" ht="15.75" x14ac:dyDescent="0.25">
      <c r="B31" s="21">
        <v>18</v>
      </c>
      <c r="C31" s="22" t="s">
        <v>60</v>
      </c>
      <c r="D31" s="39"/>
      <c r="E31" s="34"/>
    </row>
    <row r="32" spans="2:5" ht="15.75" x14ac:dyDescent="0.25">
      <c r="B32" s="25">
        <v>19</v>
      </c>
      <c r="C32" s="35" t="s">
        <v>61</v>
      </c>
      <c r="D32" s="26"/>
      <c r="E32" s="27"/>
    </row>
    <row r="33" spans="2:5" ht="15.75" x14ac:dyDescent="0.25">
      <c r="B33" s="21">
        <v>20</v>
      </c>
      <c r="C33" s="22" t="s">
        <v>62</v>
      </c>
      <c r="D33" s="23"/>
      <c r="E33" s="24"/>
    </row>
    <row r="34" spans="2:5" ht="15.75" x14ac:dyDescent="0.25">
      <c r="B34" s="25">
        <v>21</v>
      </c>
      <c r="C34" s="35" t="s">
        <v>63</v>
      </c>
      <c r="D34" s="26"/>
      <c r="E34" s="27"/>
    </row>
    <row r="35" spans="2:5" ht="15.75" x14ac:dyDescent="0.25">
      <c r="B35" s="21">
        <v>22</v>
      </c>
      <c r="C35" s="22" t="s">
        <v>64</v>
      </c>
      <c r="D35" s="23"/>
      <c r="E35" s="24"/>
    </row>
    <row r="36" spans="2:5" ht="15.75" x14ac:dyDescent="0.25">
      <c r="B36" s="25">
        <v>23</v>
      </c>
      <c r="C36" s="35" t="s">
        <v>65</v>
      </c>
      <c r="D36" s="26"/>
      <c r="E36" s="27"/>
    </row>
    <row r="37" spans="2:5" ht="15.75" x14ac:dyDescent="0.25">
      <c r="B37" s="21" t="s">
        <v>66</v>
      </c>
      <c r="C37" s="22"/>
      <c r="D37" s="28"/>
      <c r="E37" s="29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4" scale="94" orientation="portrait" r:id="rId1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showGridLines="0" topLeftCell="A7" zoomScale="70" zoomScaleNormal="70" workbookViewId="0">
      <selection activeCell="M27" sqref="M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3.140625" customWidth="1"/>
    <col min="5" max="5" width="32.140625" customWidth="1"/>
    <col min="6" max="6" width="16.140625" customWidth="1"/>
  </cols>
  <sheetData>
    <row r="2" spans="2:6" ht="21" x14ac:dyDescent="0.25">
      <c r="B2" s="62" t="str">
        <f>"PROGRAMA DE OPERACIÓN DEL SERVICIO ("&amp;B7&amp;" - "&amp;C7&amp;")"</f>
        <v>PROGRAMA DE OPERACIÓN DEL SERVICIO (4 - Regreso)</v>
      </c>
      <c r="C2" s="62"/>
      <c r="D2" s="62"/>
      <c r="E2" s="62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L2'!B33</f>
        <v>4</v>
      </c>
      <c r="C7" s="19" t="str">
        <f>+'Operador L2'!C33</f>
        <v>Regreso</v>
      </c>
      <c r="D7" s="19" t="str">
        <f>+'Operador L2'!E33</f>
        <v>Llau Llao</v>
      </c>
      <c r="E7" s="19" t="str">
        <f>+'Operador L2'!G33</f>
        <v>G. Riveros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3" t="s">
        <v>38</v>
      </c>
      <c r="C11" s="63" t="s">
        <v>39</v>
      </c>
      <c r="D11" s="64">
        <f>+'Operador L2'!D13</f>
        <v>43317</v>
      </c>
      <c r="E11" s="65"/>
    </row>
    <row r="12" spans="2:6" x14ac:dyDescent="0.25">
      <c r="B12" s="63"/>
      <c r="C12" s="63"/>
      <c r="D12" s="20" t="s">
        <v>40</v>
      </c>
      <c r="E12" s="20" t="s">
        <v>41</v>
      </c>
    </row>
    <row r="13" spans="2:6" ht="15.75" x14ac:dyDescent="0.25">
      <c r="B13" s="21">
        <v>0</v>
      </c>
      <c r="C13" s="22" t="s">
        <v>42</v>
      </c>
      <c r="D13" s="23"/>
      <c r="E13" s="24"/>
    </row>
    <row r="14" spans="2:6" ht="15.75" x14ac:dyDescent="0.25">
      <c r="B14" s="25">
        <v>1</v>
      </c>
      <c r="C14" s="35" t="s">
        <v>43</v>
      </c>
      <c r="D14" s="26"/>
      <c r="E14" s="27"/>
    </row>
    <row r="15" spans="2:6" ht="15.75" x14ac:dyDescent="0.25">
      <c r="B15" s="21">
        <v>2</v>
      </c>
      <c r="C15" s="22" t="s">
        <v>44</v>
      </c>
      <c r="D15" s="23"/>
      <c r="E15" s="24"/>
    </row>
    <row r="16" spans="2:6" ht="15.75" x14ac:dyDescent="0.25">
      <c r="B16" s="25">
        <v>3</v>
      </c>
      <c r="C16" s="35" t="s">
        <v>45</v>
      </c>
      <c r="D16" s="26"/>
      <c r="E16" s="27"/>
    </row>
    <row r="17" spans="2:5" ht="15.75" x14ac:dyDescent="0.25">
      <c r="B17" s="21">
        <v>4</v>
      </c>
      <c r="C17" s="22" t="s">
        <v>46</v>
      </c>
      <c r="D17" s="23"/>
      <c r="E17" s="24"/>
    </row>
    <row r="18" spans="2:5" ht="15.75" x14ac:dyDescent="0.25">
      <c r="B18" s="25">
        <v>5</v>
      </c>
      <c r="C18" s="35" t="s">
        <v>47</v>
      </c>
      <c r="D18" s="26"/>
      <c r="E18" s="27"/>
    </row>
    <row r="19" spans="2:5" ht="15.75" x14ac:dyDescent="0.25">
      <c r="B19" s="21">
        <v>6</v>
      </c>
      <c r="C19" s="22" t="s">
        <v>48</v>
      </c>
      <c r="D19" s="23"/>
      <c r="E19" s="24"/>
    </row>
    <row r="20" spans="2:5" ht="15.75" x14ac:dyDescent="0.25">
      <c r="B20" s="25">
        <v>7</v>
      </c>
      <c r="C20" s="35" t="s">
        <v>49</v>
      </c>
      <c r="D20" s="33"/>
      <c r="E20" s="33"/>
    </row>
    <row r="21" spans="2:5" ht="15.75" x14ac:dyDescent="0.25">
      <c r="B21" s="21">
        <v>8</v>
      </c>
      <c r="C21" s="22" t="s">
        <v>50</v>
      </c>
      <c r="D21" s="34"/>
      <c r="E21" s="34"/>
    </row>
    <row r="22" spans="2:5" ht="15.75" x14ac:dyDescent="0.25">
      <c r="B22" s="25">
        <v>9</v>
      </c>
      <c r="C22" s="35" t="s">
        <v>51</v>
      </c>
      <c r="D22" s="33"/>
      <c r="E22" s="33"/>
    </row>
    <row r="23" spans="2:5" ht="15.75" x14ac:dyDescent="0.25">
      <c r="B23" s="21">
        <v>10</v>
      </c>
      <c r="C23" s="22" t="s">
        <v>52</v>
      </c>
      <c r="D23" s="34" t="s">
        <v>78</v>
      </c>
      <c r="E23" s="34">
        <v>0</v>
      </c>
    </row>
    <row r="24" spans="2:5" ht="15.75" x14ac:dyDescent="0.25">
      <c r="B24" s="25">
        <v>11</v>
      </c>
      <c r="C24" s="35" t="s">
        <v>53</v>
      </c>
      <c r="D24" s="33" t="s">
        <v>78</v>
      </c>
      <c r="E24" s="33">
        <v>0</v>
      </c>
    </row>
    <row r="25" spans="2:5" ht="15.75" x14ac:dyDescent="0.25">
      <c r="B25" s="21">
        <v>12</v>
      </c>
      <c r="C25" s="22" t="s">
        <v>54</v>
      </c>
      <c r="D25" s="34" t="s">
        <v>77</v>
      </c>
      <c r="E25" s="34">
        <v>0</v>
      </c>
    </row>
    <row r="26" spans="2:5" ht="15.75" x14ac:dyDescent="0.25">
      <c r="B26" s="25">
        <v>13</v>
      </c>
      <c r="C26" s="35" t="s">
        <v>55</v>
      </c>
      <c r="D26" s="33"/>
      <c r="E26" s="33"/>
    </row>
    <row r="27" spans="2:5" ht="15.75" x14ac:dyDescent="0.25">
      <c r="B27" s="21">
        <v>14</v>
      </c>
      <c r="C27" s="22" t="s">
        <v>56</v>
      </c>
      <c r="D27" s="34"/>
      <c r="E27" s="34"/>
    </row>
    <row r="28" spans="2:5" ht="15.75" x14ac:dyDescent="0.25">
      <c r="B28" s="25">
        <v>15</v>
      </c>
      <c r="C28" s="35" t="s">
        <v>57</v>
      </c>
      <c r="D28" s="33"/>
      <c r="E28" s="33"/>
    </row>
    <row r="29" spans="2:5" ht="15.75" x14ac:dyDescent="0.25">
      <c r="B29" s="21">
        <v>16</v>
      </c>
      <c r="C29" s="22" t="s">
        <v>58</v>
      </c>
      <c r="D29" s="34"/>
      <c r="E29" s="34"/>
    </row>
    <row r="30" spans="2:5" ht="15.75" x14ac:dyDescent="0.25">
      <c r="B30" s="25">
        <v>17</v>
      </c>
      <c r="C30" s="35" t="s">
        <v>59</v>
      </c>
      <c r="D30" s="33"/>
      <c r="E30" s="33"/>
    </row>
    <row r="31" spans="2:5" ht="15.75" x14ac:dyDescent="0.25">
      <c r="B31" s="21">
        <v>18</v>
      </c>
      <c r="C31" s="22" t="s">
        <v>60</v>
      </c>
      <c r="D31" s="39"/>
      <c r="E31" s="34"/>
    </row>
    <row r="32" spans="2:5" ht="15.75" x14ac:dyDescent="0.25">
      <c r="B32" s="25">
        <v>19</v>
      </c>
      <c r="C32" s="35" t="s">
        <v>61</v>
      </c>
      <c r="D32" s="26"/>
      <c r="E32" s="27"/>
    </row>
    <row r="33" spans="2:5" ht="15.75" x14ac:dyDescent="0.25">
      <c r="B33" s="21">
        <v>20</v>
      </c>
      <c r="C33" s="22" t="s">
        <v>62</v>
      </c>
      <c r="D33" s="23"/>
      <c r="E33" s="24"/>
    </row>
    <row r="34" spans="2:5" ht="15.75" x14ac:dyDescent="0.25">
      <c r="B34" s="25">
        <v>21</v>
      </c>
      <c r="C34" s="35" t="s">
        <v>63</v>
      </c>
      <c r="D34" s="26"/>
      <c r="E34" s="27"/>
    </row>
    <row r="35" spans="2:5" ht="15.75" x14ac:dyDescent="0.25">
      <c r="B35" s="21">
        <v>22</v>
      </c>
      <c r="C35" s="22" t="s">
        <v>64</v>
      </c>
      <c r="D35" s="23"/>
      <c r="E35" s="24"/>
    </row>
    <row r="36" spans="2:5" ht="15.75" x14ac:dyDescent="0.25">
      <c r="B36" s="25">
        <v>23</v>
      </c>
      <c r="C36" s="35" t="s">
        <v>65</v>
      </c>
      <c r="D36" s="26"/>
      <c r="E36" s="27"/>
    </row>
    <row r="37" spans="2:5" ht="15.75" x14ac:dyDescent="0.25">
      <c r="B37" s="21" t="s">
        <v>66</v>
      </c>
      <c r="C37" s="22"/>
      <c r="D37" s="28"/>
      <c r="E37" s="29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4" scale="91" orientation="portrait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2018-06-05T21:37:29Z</cp:lastPrinted>
  <dcterms:created xsi:type="dcterms:W3CDTF">2014-10-27T12:32:12Z</dcterms:created>
  <dcterms:modified xsi:type="dcterms:W3CDTF">2018-08-27T12:33:30Z</dcterms:modified>
</cp:coreProperties>
</file>